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адом.2" sheetId="1" r:id="rId1"/>
  </sheets>
  <externalReferences>
    <externalReference r:id="rId2"/>
  </externalReferences>
  <definedNames>
    <definedName name="Z_6E36EA37_049E_4FAE_B719_2847CD16F858_.wvu.Cols" localSheetId="0" hidden="1">Радом.2!$F:$H,Радом.2!$L:$O</definedName>
    <definedName name="Z_6E36EA37_049E_4FAE_B719_2847CD16F858_.wvu.Rows" localSheetId="0" hidden="1">Радом.2!$42:$45</definedName>
    <definedName name="Z_73C0D023_21BD_4441_8EFA_957546C15799_.wvu.Cols" localSheetId="0" hidden="1">Радом.2!$F:$H,Радом.2!$L:$O</definedName>
    <definedName name="Z_73C0D023_21BD_4441_8EFA_957546C15799_.wvu.Rows" localSheetId="0" hidden="1">Радом.2!$42:$45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<sst xmlns="http://schemas.openxmlformats.org/spreadsheetml/2006/main" count="65" uniqueCount="54">
  <si>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ул.Радомская,2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</si>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</sst>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I53" sqref="I53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522.09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522.09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142925.76999999999</v>
      </c>
      <c r="F10" s="25"/>
      <c r="G10" s="23"/>
      <c r="H10" s="23"/>
      <c r="I10" s="25">
        <v>139356.53</v>
      </c>
      <c r="J10" s="26">
        <v>22148.48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24393.18</v>
      </c>
      <c r="F12" s="25"/>
      <c r="G12" s="23"/>
      <c r="H12" s="23"/>
      <c r="I12" s="25">
        <v>23905.599999999999</v>
      </c>
      <c r="J12" s="26">
        <v>4632.09</v>
      </c>
    </row>
    <row r="13" spans="1:10" ht="13.5" customHeight="1">
      <c r="A13" s="93" t="s">
        <v>16</v>
      </c>
      <c r="B13" s="94"/>
      <c r="C13" s="94"/>
      <c r="D13" s="95"/>
      <c r="E13" s="25">
        <v>34737.58</v>
      </c>
      <c r="F13" s="25"/>
      <c r="G13" s="23"/>
      <c r="H13" s="23"/>
      <c r="I13" s="25">
        <v>34205.96</v>
      </c>
      <c r="J13" s="26">
        <v>6528.76</v>
      </c>
    </row>
    <row r="14" spans="1:10" ht="14.45" customHeight="1">
      <c r="A14" s="86" t="s">
        <v>17</v>
      </c>
      <c r="B14" s="86"/>
      <c r="C14" s="86"/>
      <c r="D14" s="86"/>
      <c r="E14" s="25">
        <v>43564.12</v>
      </c>
      <c r="F14" s="25"/>
      <c r="G14" s="23"/>
      <c r="H14" s="23"/>
      <c r="I14" s="25">
        <v>44319.69</v>
      </c>
      <c r="J14" s="26">
        <v>12109.31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1" customHeight="1">
      <c r="A16" s="99" t="s">
        <v>19</v>
      </c>
      <c r="B16" s="100"/>
      <c r="C16" s="100"/>
      <c r="D16" s="101"/>
      <c r="E16" s="25">
        <v>79024.88</v>
      </c>
      <c r="F16" s="25"/>
      <c r="G16" s="23"/>
      <c r="H16" s="23"/>
      <c r="I16" s="25">
        <v>77793.89</v>
      </c>
      <c r="J16" s="26">
        <v>12368.61</v>
      </c>
    </row>
    <row r="17" spans="1:15" ht="15.75">
      <c r="A17" s="86" t="s">
        <v>20</v>
      </c>
      <c r="B17" s="86"/>
      <c r="C17" s="86"/>
      <c r="D17" s="86"/>
      <c r="E17" s="25">
        <v>8269.7999999999993</v>
      </c>
      <c r="F17" s="25"/>
      <c r="G17" s="23"/>
      <c r="H17" s="23"/>
      <c r="I17" s="25">
        <v>8120.14</v>
      </c>
      <c r="J17" s="26">
        <v>1326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1219.68</v>
      </c>
      <c r="F21" s="25"/>
      <c r="G21" s="23"/>
      <c r="H21" s="23"/>
      <c r="I21" s="25">
        <v>1170.8800000000001</v>
      </c>
      <c r="J21" s="26">
        <v>486.45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-98659.3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92079.13</v>
      </c>
      <c r="L25" s="71">
        <f>SUM(L27:L31)</f>
        <v>9746.75</v>
      </c>
      <c r="M25" s="71">
        <f t="shared" ref="M25:O25" si="0">SUM(M27:M31)</f>
        <v>11501.165000000001</v>
      </c>
      <c r="N25" s="71">
        <f t="shared" si="0"/>
        <v>0</v>
      </c>
      <c r="O25" s="71">
        <f t="shared" si="0"/>
        <v>0</v>
      </c>
    </row>
    <row r="26" spans="1:15" ht="32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34028.06</v>
      </c>
      <c r="L27" s="41">
        <v>3906.17</v>
      </c>
      <c r="M27" s="41">
        <f t="shared" ref="M27:M31" si="3">L27*118%</f>
        <v>4609.2806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10202.870000000001</v>
      </c>
      <c r="L28" s="41">
        <v>1177.4100000000001</v>
      </c>
      <c r="M28" s="41">
        <f t="shared" si="3"/>
        <v>1389.3438000000001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6171.2</v>
      </c>
      <c r="L29" s="41">
        <v>682.1</v>
      </c>
      <c r="M29" s="41">
        <f t="shared" si="3"/>
        <v>804.87799999999993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41677</v>
      </c>
      <c r="L31" s="41">
        <v>3981.07</v>
      </c>
      <c r="M31" s="41">
        <f t="shared" si="3"/>
        <v>4697.6625999999997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27528.600000000002</v>
      </c>
      <c r="L32" s="71">
        <f>SUM(L34:L38)</f>
        <v>13472.880000000001</v>
      </c>
      <c r="M32" s="71">
        <f t="shared" ref="M32:O32" si="6">SUM(M34:M38)</f>
        <v>15897.9984</v>
      </c>
      <c r="N32" s="71">
        <f t="shared" si="6"/>
        <v>3644.15</v>
      </c>
      <c r="O32" s="71">
        <f t="shared" si="6"/>
        <v>3667.3996770000003</v>
      </c>
    </row>
    <row r="33" spans="1:15" ht="15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14029.94</v>
      </c>
      <c r="L34" s="41">
        <v>1784.65</v>
      </c>
      <c r="M34" s="41">
        <f t="shared" ref="M34:M38" si="7">L34*118%</f>
        <v>2105.8870000000002</v>
      </c>
      <c r="N34" s="41">
        <v>2045.71</v>
      </c>
      <c r="O34" s="41">
        <f t="shared" ref="O34:O38" si="8">N34*$O$23</f>
        <v>2058.7616298000003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3242.74</v>
      </c>
      <c r="L35" s="41">
        <v>537.28</v>
      </c>
      <c r="M35" s="41">
        <f t="shared" si="7"/>
        <v>633.99039999999991</v>
      </c>
      <c r="N35" s="41">
        <v>370.25</v>
      </c>
      <c r="O35" s="41">
        <f t="shared" si="8"/>
        <v>372.61219500000004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2144.75</v>
      </c>
      <c r="L36" s="41">
        <v>0.53</v>
      </c>
      <c r="M36" s="41">
        <f t="shared" si="7"/>
        <v>0.62539999999999996</v>
      </c>
      <c r="N36" s="41">
        <v>672</v>
      </c>
      <c r="O36" s="41">
        <f>N36*$O$23</f>
        <v>676.28736000000004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980.58</v>
      </c>
      <c r="L37" s="41">
        <v>5585.6</v>
      </c>
      <c r="M37" s="41">
        <f t="shared" si="7"/>
        <v>6591.0079999999998</v>
      </c>
      <c r="N37" s="42">
        <v>0</v>
      </c>
      <c r="O37" s="41">
        <f t="shared" si="8"/>
        <v>0</v>
      </c>
    </row>
    <row r="38" spans="1:15" ht="49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7130.59</v>
      </c>
      <c r="L38" s="41">
        <v>5564.82</v>
      </c>
      <c r="M38" s="41">
        <f t="shared" si="7"/>
        <v>6566.4875999999995</v>
      </c>
      <c r="N38" s="41">
        <v>556.19000000000005</v>
      </c>
      <c r="O38" s="41">
        <f t="shared" si="8"/>
        <v>559.73849220000011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36283.25</v>
      </c>
      <c r="L39" s="45">
        <f>SUM(L40:L48)</f>
        <v>190.79000000000002</v>
      </c>
      <c r="M39" s="45">
        <f t="shared" ref="M39:O39" si="10">SUM(M40:M48)</f>
        <v>225.13219999999998</v>
      </c>
      <c r="N39" s="45">
        <f t="shared" si="10"/>
        <v>33976.850000000006</v>
      </c>
      <c r="O39" s="45">
        <f t="shared" si="10"/>
        <v>34193.622303000004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25742.26</v>
      </c>
      <c r="L40" s="41">
        <v>57.01</v>
      </c>
      <c r="M40" s="41">
        <f t="shared" ref="M40:M48" si="11">L40*118%</f>
        <v>67.271799999999999</v>
      </c>
      <c r="N40" s="41">
        <v>23548.560000000001</v>
      </c>
      <c r="O40" s="41">
        <f t="shared" ref="O40:O45" si="12">N40*$O$23</f>
        <v>23698.799812800004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5190.22</v>
      </c>
      <c r="L41" s="41">
        <v>16.850000000000001</v>
      </c>
      <c r="M41" s="41">
        <f t="shared" si="11"/>
        <v>19.882999999999999</v>
      </c>
      <c r="N41" s="41">
        <v>4771.49</v>
      </c>
      <c r="O41" s="41">
        <f t="shared" si="12"/>
        <v>4801.9321061999999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414.5</v>
      </c>
      <c r="L46" s="41">
        <v>6.9</v>
      </c>
      <c r="M46" s="41">
        <f t="shared" si="11"/>
        <v>8.1419999999999995</v>
      </c>
      <c r="N46" s="41">
        <v>194.08</v>
      </c>
      <c r="O46" s="41">
        <f>N46*$O$23</f>
        <v>195.31823040000003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32.43</v>
      </c>
      <c r="L47" s="41">
        <v>7.2</v>
      </c>
      <c r="M47" s="41">
        <f t="shared" si="11"/>
        <v>8.4960000000000004</v>
      </c>
      <c r="N47" s="42">
        <v>0</v>
      </c>
      <c r="O47" s="41">
        <f t="shared" ref="O47:O48" si="13">N47*$O$23</f>
        <v>0</v>
      </c>
    </row>
    <row r="48" spans="1:15" ht="42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4903.84</v>
      </c>
      <c r="L48" s="41">
        <v>102.83</v>
      </c>
      <c r="M48" s="41">
        <f t="shared" si="11"/>
        <v>121.3394</v>
      </c>
      <c r="N48" s="41">
        <v>5462.72</v>
      </c>
      <c r="O48" s="41">
        <f t="shared" si="13"/>
        <v>5497.5721536000001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48.81</v>
      </c>
      <c r="L49" s="41">
        <v>45.96</v>
      </c>
      <c r="M49" s="41">
        <f>L49*118%</f>
        <v>54.232799999999997</v>
      </c>
      <c r="N49" s="41">
        <v>73.42</v>
      </c>
      <c r="O49" s="41">
        <f>N49*$O$23+0.12</f>
        <v>74.008419600000011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155939.79</v>
      </c>
      <c r="J50" s="27"/>
      <c r="L50" s="46">
        <f>L25+L32+L39+L49</f>
        <v>23456.38</v>
      </c>
      <c r="M50" s="46">
        <f t="shared" ref="M50:O50" si="14">M25+M32+M39+M49</f>
        <v>27678.528400000003</v>
      </c>
      <c r="N50" s="46">
        <f t="shared" si="14"/>
        <v>37694.420000000006</v>
      </c>
      <c r="O50" s="46">
        <f t="shared" si="14"/>
        <v>37935.030399600008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10332.969999999999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7156.29</v>
      </c>
      <c r="L52" s="41"/>
      <c r="M52" s="41"/>
      <c r="N52" s="41"/>
      <c r="O52" s="41"/>
    </row>
    <row r="53" spans="1:15" ht="13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2854.79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176283.84000000003</v>
      </c>
      <c r="L54" s="46">
        <f t="shared" ref="L54:O54" si="15">L50</f>
        <v>23456.38</v>
      </c>
      <c r="M54" s="46">
        <f t="shared" si="15"/>
        <v>27678.528400000003</v>
      </c>
      <c r="N54" s="46">
        <f t="shared" si="15"/>
        <v>37694.420000000006</v>
      </c>
      <c r="O54" s="46">
        <f t="shared" si="15"/>
        <v>37935.030399600008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79024.88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77793.89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-195918.26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Радом.2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2013-05-24T10:10:45Z</dcterms:created>
  <dcterms:modified xsi:type="dcterms:W3CDTF">2014-05-12T12:37:10Z</dcterms:modified>
</cp:coreProperties>
</file>